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7" activeTab="8"/>
  </bookViews>
  <sheets>
    <sheet name="1-38" sheetId="2" r:id="rId1"/>
    <sheet name="1-41" sheetId="3" r:id="rId2"/>
    <sheet name="1-42" sheetId="4" r:id="rId3"/>
    <sheet name="1-43" sheetId="5" r:id="rId4"/>
    <sheet name="1-44" sheetId="6" r:id="rId5"/>
    <sheet name="1-45" sheetId="7" r:id="rId6"/>
    <sheet name="1-46" sheetId="8" r:id="rId7"/>
    <sheet name="1-47" sheetId="9" r:id="rId8"/>
    <sheet name="1-48" sheetId="10" r:id="rId9"/>
  </sheets>
  <externalReferences>
    <externalReference r:id="rId10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<sst xmlns="http://schemas.openxmlformats.org/spreadsheetml/2006/main" count="106" uniqueCount="81">
  <si>
    <t>工号</t>
  </si>
  <si>
    <t>姓名</t>
  </si>
  <si>
    <t>职务</t>
  </si>
  <si>
    <t>出生日期</t>
  </si>
  <si>
    <t>001</t>
  </si>
  <si>
    <t>刘志华</t>
  </si>
  <si>
    <t>财务主管</t>
  </si>
  <si>
    <t>002</t>
  </si>
  <si>
    <t>李欣岚</t>
  </si>
  <si>
    <t>记账</t>
  </si>
  <si>
    <t>003</t>
  </si>
  <si>
    <t>王凤艳</t>
  </si>
  <si>
    <t>审核</t>
  </si>
  <si>
    <t>004</t>
  </si>
  <si>
    <t>刘璐</t>
  </si>
  <si>
    <t>出纳</t>
  </si>
  <si>
    <t>005</t>
  </si>
  <si>
    <t>杜菲</t>
  </si>
  <si>
    <t>成本</t>
  </si>
  <si>
    <t>公式</t>
  </si>
  <si>
    <t>结果</t>
  </si>
  <si>
    <t>说明</t>
  </si>
  <si>
    <t>=SUM(A1:A4)</t>
  </si>
  <si>
    <t>返回单元格A1到A4的和</t>
  </si>
  <si>
    <t>=SUM(B1:B4)</t>
  </si>
  <si>
    <t>返回单元格B1到B4的和</t>
  </si>
  <si>
    <t>=SUM(A1:B2)</t>
  </si>
  <si>
    <t>返回单元格A1、A2、B1、B2的和</t>
  </si>
  <si>
    <t>=SUM(A1,B2,A3,B4)</t>
  </si>
  <si>
    <t>返回单元格A1、B2、A3、B4的和</t>
  </si>
  <si>
    <t>&gt;23</t>
  </si>
  <si>
    <t>&lt;23</t>
  </si>
  <si>
    <t>=SUMIF(A1:A4,D1,B1:B4)</t>
  </si>
  <si>
    <t>返回区域条件A1到A4大于23的B1到B4数值之和</t>
  </si>
  <si>
    <t>=SUMIF(A1:A4,E2,B1:B4)</t>
  </si>
  <si>
    <t>返回区域条件A1到A4小于23的B1到B4数值之和</t>
  </si>
  <si>
    <t>=SUMIF(A1:A4,D1)</t>
  </si>
  <si>
    <t>返回单元格A1到A4大于23的数值之和</t>
  </si>
  <si>
    <t>=SUMIF(A1:A4,D1,A1:B4)</t>
  </si>
  <si>
    <t>=SUMIF(A1:A4,E2)</t>
  </si>
  <si>
    <t>返回单元格A1到A4小于23的数值之和</t>
  </si>
  <si>
    <t>=SUMIF(A1:A4,E2,A1:B4)</t>
  </si>
  <si>
    <t>=SUMPRODUCT(A1:A4,B1:B4)</t>
  </si>
  <si>
    <t>返回值为A1与B1的乘积，A2与B2的乘积、A3与B3的乘积、A4与B4的乘积、</t>
  </si>
  <si>
    <t>=SUMPRODUCT(A1:A4,B1:B3)</t>
  </si>
  <si>
    <t>由于数组的维数不一致，返回值有误</t>
  </si>
  <si>
    <t>AVERAGE(A1:B3)</t>
  </si>
  <si>
    <t>返回参数的平均值</t>
  </si>
  <si>
    <t>AVERAGE(A1:C3)</t>
  </si>
  <si>
    <t>返回参数的平均值，忽略文本型，忽略空白单位格</t>
  </si>
  <si>
    <t>AVERAGE(A1:C2)</t>
  </si>
  <si>
    <t>MAX(A1:B3)</t>
  </si>
  <si>
    <t>返回参数的最大值</t>
  </si>
  <si>
    <t>MAX(A1:C1)</t>
  </si>
  <si>
    <t>参数中不包含数值，返回0</t>
  </si>
  <si>
    <t>MAX(C1:C3)</t>
  </si>
  <si>
    <t>返回参数的最大值，忽略空白单位格</t>
  </si>
  <si>
    <t>MINA1:B3)</t>
  </si>
  <si>
    <t>返回参数的最小值</t>
  </si>
  <si>
    <t>MIN(A1:C1)</t>
  </si>
  <si>
    <t>MIN(C1:C3)</t>
  </si>
  <si>
    <t>返回参数的最小值，忽略空白单位格</t>
  </si>
  <si>
    <t>=IF(B1&gt;60,"及格“，”不及格“）</t>
  </si>
  <si>
    <t>B1大于60不成立，返回不及格</t>
  </si>
  <si>
    <t>=IF(C2&gt;=60,IF(C2&lt;=80,"良“，”优“))</t>
  </si>
  <si>
    <t>IF中可嵌套IF，假如C2在60至80间，属于良</t>
  </si>
  <si>
    <t>=IF(C1&gt;60,，”不及格“）</t>
  </si>
  <si>
    <t>省略了条件为真的参数，即不进行处理，返回值为0</t>
  </si>
  <si>
    <t>=IF(B1&gt;60,”及格“,）</t>
  </si>
  <si>
    <t>省略了条件为假的参数，即不进行处理，返回值为0</t>
  </si>
  <si>
    <t>K</t>
  </si>
  <si>
    <t>=ROUND(A1,1)</t>
  </si>
  <si>
    <t>参数为非数值型的文本型，返回错误值#VALUE！</t>
  </si>
  <si>
    <t>=ROUND(A2,2)</t>
  </si>
  <si>
    <t>参数需要保留两位小数</t>
  </si>
  <si>
    <t>=ROUND(B2,1)</t>
  </si>
  <si>
    <t>参数需要保留一位小数</t>
  </si>
  <si>
    <t>=ROUND(B3,-1)</t>
  </si>
  <si>
    <t>参数num_digits小于0，小数左边进行四舍五入</t>
  </si>
  <si>
    <t>=ROUND(A3,0)</t>
  </si>
  <si>
    <t>参数num_digits等于0，四舍五入到最近数值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</si>
</sst>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0" fillId="2" borderId="1" xfId="0" applyNumberFormat="1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0" fillId="0" borderId="2" xfId="0" applyFill="1" applyBorder="1" applyAlignment="1">
      <alignment horizontal="center"/>
    </xf>
    <xf numFmtId="49" fontId="0" fillId="0" borderId="0" xfId="0" applyNumberFormat="1" applyFill="1" applyAlignment="1"/>
    <xf numFmtId="0" fontId="0" fillId="0" borderId="0" xfId="0" applyFill="1" applyBorder="1" applyAlignment="1"/>
    <xf numFmtId="49" fontId="0" fillId="2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eetMetadata" Target="metadata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引用"/>
      <sheetName val="跨工作表引用"/>
      <sheetName val="Sheet3"/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"/>
      <sheetName val="2-2"/>
      <sheetName val="2-01"/>
      <sheetName val="2-3"/>
      <sheetName val="2-4"/>
      <sheetName val="2-5"/>
      <sheetName val="2-6"/>
      <sheetName val="2-7(1)"/>
      <sheetName val="2-7 (2)"/>
      <sheetName val="2-7 (3)"/>
      <sheetName val="2-11"/>
      <sheetName val="2-12"/>
      <sheetName val="2-12 (2)"/>
      <sheetName val="2-13"/>
      <sheetName val="2-13 (2)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H11" sqref="H11"/>
    </sheetView>
  </sheetViews>
  <sheetFormatPr defaultColWidth="9.45454545454546" defaultRowHeight="14" outlineLevelRow="5" outlineLevelCol="3"/>
  <cols>
    <col min="1" max="16384" width="9.45454545454546" style="1"/>
  </cols>
  <sheetData>
    <row r="1" ht="20" customHeight="1" spans="1:4">
      <c r="A1" s="16" t="s">
        <v>0</v>
      </c>
      <c r="B1" s="16" t="s">
        <v>1</v>
      </c>
      <c r="C1" s="16" t="s">
        <v>2</v>
      </c>
      <c r="D1" s="16" t="s">
        <v>3</v>
      </c>
    </row>
    <row r="2" ht="20" customHeight="1" spans="1:4">
      <c r="A2" s="17" t="s">
        <v>4</v>
      </c>
      <c r="B2" s="6" t="s">
        <v>5</v>
      </c>
      <c r="C2" s="6" t="s">
        <v>6</v>
      </c>
      <c r="D2" s="6"/>
    </row>
    <row r="3" ht="20" customHeight="1" spans="1:4">
      <c r="A3" s="17" t="s">
        <v>7</v>
      </c>
      <c r="B3" s="6" t="s">
        <v>8</v>
      </c>
      <c r="C3" s="6" t="s">
        <v>9</v>
      </c>
      <c r="D3" s="6"/>
    </row>
    <row r="4" ht="20" customHeight="1" spans="1:4">
      <c r="A4" s="17" t="s">
        <v>10</v>
      </c>
      <c r="B4" s="6" t="s">
        <v>11</v>
      </c>
      <c r="C4" s="6" t="s">
        <v>12</v>
      </c>
      <c r="D4" s="6"/>
    </row>
    <row r="5" ht="20" customHeight="1" spans="1:4">
      <c r="A5" s="17" t="s">
        <v>13</v>
      </c>
      <c r="B5" s="6" t="s">
        <v>14</v>
      </c>
      <c r="C5" s="6" t="s">
        <v>15</v>
      </c>
      <c r="D5" s="6"/>
    </row>
    <row r="6" ht="20" customHeight="1" spans="1:4">
      <c r="A6" s="17" t="s">
        <v>16</v>
      </c>
      <c r="B6" s="6" t="s">
        <v>17</v>
      </c>
      <c r="C6" s="6" t="s">
        <v>18</v>
      </c>
      <c r="D6" s="6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H11" sqref="H11"/>
    </sheetView>
  </sheetViews>
  <sheetFormatPr defaultColWidth="9.45454545454546" defaultRowHeight="14" outlineLevelCol="2"/>
  <cols>
    <col min="1" max="1" width="17.5454545454545" style="1" customWidth="1"/>
    <col min="2" max="2" width="9.45454545454546" style="1"/>
    <col min="3" max="3" width="41.7272727272727" style="1" customWidth="1"/>
    <col min="4" max="16384" width="9.45454545454546" style="1"/>
  </cols>
  <sheetData>
    <row r="1" ht="18" customHeight="1" spans="1:3">
      <c r="A1" s="10">
        <v>43</v>
      </c>
      <c r="B1" s="10">
        <v>43</v>
      </c>
      <c r="C1" s="10"/>
    </row>
    <row r="2" ht="18" customHeight="1" spans="1:3">
      <c r="A2" s="10">
        <v>-32</v>
      </c>
      <c r="B2" s="10">
        <v>32</v>
      </c>
      <c r="C2" s="10"/>
    </row>
    <row r="3" ht="18" customHeight="1" spans="1:3">
      <c r="A3" s="10">
        <v>5.3</v>
      </c>
      <c r="B3" s="10">
        <v>5.3</v>
      </c>
      <c r="C3" s="10"/>
    </row>
    <row r="4" ht="18" customHeight="1" spans="1:3">
      <c r="A4" s="10">
        <v>-2.3</v>
      </c>
      <c r="B4" s="10">
        <v>2.3</v>
      </c>
      <c r="C4" s="10"/>
    </row>
    <row r="5" ht="18" customHeight="1" spans="1:3">
      <c r="A5" s="15" t="s">
        <v>19</v>
      </c>
      <c r="B5" s="15" t="s">
        <v>20</v>
      </c>
      <c r="C5" s="15" t="s">
        <v>21</v>
      </c>
    </row>
    <row r="6" ht="18" customHeight="1" spans="1:3">
      <c r="A6" s="5" t="s">
        <v>22</v>
      </c>
      <c r="B6" s="6">
        <f>SUM(A1:A4)</f>
        <v>14</v>
      </c>
      <c r="C6" s="7" t="s">
        <v>23</v>
      </c>
    </row>
    <row r="7" ht="18" customHeight="1" spans="1:3">
      <c r="A7" s="5" t="s">
        <v>24</v>
      </c>
      <c r="B7" s="6">
        <f>SUM(B1:B4)</f>
        <v>82.6</v>
      </c>
      <c r="C7" s="7" t="s">
        <v>25</v>
      </c>
    </row>
    <row r="8" ht="18" customHeight="1" spans="1:3">
      <c r="A8" s="5" t="s">
        <v>26</v>
      </c>
      <c r="B8" s="6">
        <f>SUM(A1:B1)</f>
        <v>86</v>
      </c>
      <c r="C8" s="7" t="s">
        <v>27</v>
      </c>
    </row>
    <row r="9" ht="18" customHeight="1" spans="1:3">
      <c r="A9" s="5" t="s">
        <v>28</v>
      </c>
      <c r="B9" s="6">
        <f>SUM(A1,B2,A3,B4)</f>
        <v>82.6</v>
      </c>
      <c r="C9" s="7" t="s">
        <v>29</v>
      </c>
    </row>
    <row r="10" ht="18" customHeight="1" spans="1:1">
      <c r="A10" s="9"/>
    </row>
    <row r="11" ht="18" customHeight="1" spans="1:1">
      <c r="A11" s="9"/>
    </row>
    <row r="12" spans="1:1">
      <c r="A12" s="9"/>
    </row>
    <row r="13" spans="1:1">
      <c r="A13" s="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H11" sqref="H11"/>
    </sheetView>
  </sheetViews>
  <sheetFormatPr defaultColWidth="9.45454545454546" defaultRowHeight="14" outlineLevelCol="4"/>
  <cols>
    <col min="1" max="1" width="26" style="1" customWidth="1"/>
    <col min="2" max="2" width="15.9090909090909" style="1" customWidth="1"/>
    <col min="3" max="3" width="42.7272727272727" style="1" customWidth="1"/>
    <col min="4" max="4" width="6.81818181818182" style="1" customWidth="1"/>
    <col min="5" max="5" width="5.54545454545455" style="1" customWidth="1"/>
    <col min="6" max="16384" width="9.45454545454546" style="1"/>
  </cols>
  <sheetData>
    <row r="1" ht="18" customHeight="1" spans="1:4">
      <c r="A1" s="10">
        <v>50</v>
      </c>
      <c r="B1" s="10">
        <v>43</v>
      </c>
      <c r="C1" s="10"/>
      <c r="D1" s="1" t="s">
        <v>30</v>
      </c>
    </row>
    <row r="2" ht="18" customHeight="1" spans="1:5">
      <c r="A2" s="10">
        <v>-32</v>
      </c>
      <c r="B2" s="10">
        <v>32</v>
      </c>
      <c r="C2" s="10"/>
      <c r="E2" s="1" t="s">
        <v>31</v>
      </c>
    </row>
    <row r="3" ht="18" customHeight="1" spans="1:3">
      <c r="A3" s="10">
        <v>5.3</v>
      </c>
      <c r="B3" s="10">
        <v>5</v>
      </c>
      <c r="C3" s="10"/>
    </row>
    <row r="4" ht="18" customHeight="1" spans="1:3">
      <c r="A4" s="10">
        <v>-2.3</v>
      </c>
      <c r="B4" s="10">
        <v>3</v>
      </c>
      <c r="C4" s="10"/>
    </row>
    <row r="5" ht="18" customHeight="1" spans="1:3">
      <c r="A5" s="4" t="s">
        <v>19</v>
      </c>
      <c r="B5" s="4" t="s">
        <v>20</v>
      </c>
      <c r="C5" s="4" t="s">
        <v>21</v>
      </c>
    </row>
    <row r="6" ht="18" customHeight="1" spans="1:3">
      <c r="A6" s="5" t="s">
        <v>32</v>
      </c>
      <c r="B6" s="6">
        <f>SUMIF(A1:A4,D1,B1:B4)</f>
        <v>43</v>
      </c>
      <c r="C6" s="7" t="s">
        <v>33</v>
      </c>
    </row>
    <row r="7" ht="18" customHeight="1" spans="1:3">
      <c r="A7" s="5" t="s">
        <v>34</v>
      </c>
      <c r="B7" s="6">
        <f>SUMIF(A1:A4,E2,B1:B4)</f>
        <v>40</v>
      </c>
      <c r="C7" s="7" t="s">
        <v>35</v>
      </c>
    </row>
    <row r="8" ht="18" customHeight="1" spans="1:3">
      <c r="A8" s="5" t="s">
        <v>36</v>
      </c>
      <c r="B8" s="6">
        <f>SUMIF(A1:A4,D1)</f>
        <v>50</v>
      </c>
      <c r="C8" s="7" t="s">
        <v>37</v>
      </c>
    </row>
    <row r="9" ht="18" customHeight="1" spans="1:3">
      <c r="A9" s="5" t="s">
        <v>38</v>
      </c>
      <c r="B9" s="6">
        <f>SUMIF(A1:A4,D1,A1:B4)</f>
        <v>50</v>
      </c>
      <c r="C9" s="7" t="s">
        <v>37</v>
      </c>
    </row>
    <row r="10" ht="18" customHeight="1" spans="1:3">
      <c r="A10" s="5" t="s">
        <v>39</v>
      </c>
      <c r="B10" s="6">
        <f>SUMIF(A1:A4,E2)</f>
        <v>-29</v>
      </c>
      <c r="C10" s="7" t="s">
        <v>40</v>
      </c>
    </row>
    <row r="11" ht="18" customHeight="1" spans="1:3">
      <c r="A11" s="5" t="s">
        <v>41</v>
      </c>
      <c r="B11" s="6">
        <f>SUMIF(A1:A4,E2,A1:B4)</f>
        <v>-29</v>
      </c>
      <c r="C11" s="7" t="s">
        <v>40</v>
      </c>
    </row>
    <row r="12" ht="18" customHeight="1" spans="1:1">
      <c r="A12" s="9"/>
    </row>
    <row r="13" ht="18" customHeight="1" spans="1:1">
      <c r="A13" s="9"/>
    </row>
    <row r="14" spans="1:1">
      <c r="A14" s="9"/>
    </row>
    <row r="15" spans="1:1">
      <c r="A15" s="9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H11" sqref="H11"/>
    </sheetView>
  </sheetViews>
  <sheetFormatPr defaultColWidth="9.45454545454546" defaultRowHeight="14" outlineLevelCol="2"/>
  <cols>
    <col min="1" max="1" width="28" style="1" customWidth="1"/>
    <col min="2" max="2" width="17.1818181818182" style="1" customWidth="1"/>
    <col min="3" max="3" width="46.5454545454545" style="1" customWidth="1"/>
    <col min="4" max="16384" width="9.45454545454546" style="1"/>
  </cols>
  <sheetData>
    <row r="1" ht="18" customHeight="1" spans="1:3">
      <c r="A1" s="10">
        <v>43</v>
      </c>
      <c r="B1" s="10">
        <v>43</v>
      </c>
      <c r="C1" s="10"/>
    </row>
    <row r="2" ht="18" customHeight="1" spans="1:3">
      <c r="A2" s="10">
        <v>-32</v>
      </c>
      <c r="B2" s="10">
        <v>32</v>
      </c>
      <c r="C2" s="10"/>
    </row>
    <row r="3" ht="18" customHeight="1" spans="1:3">
      <c r="A3" s="10">
        <v>5.3</v>
      </c>
      <c r="B3" s="10">
        <v>5.3</v>
      </c>
      <c r="C3" s="10"/>
    </row>
    <row r="4" ht="18" customHeight="1" spans="1:3">
      <c r="A4" s="10">
        <v>-2.3</v>
      </c>
      <c r="B4" s="10">
        <v>2.3</v>
      </c>
      <c r="C4" s="10"/>
    </row>
    <row r="5" ht="18" customHeight="1" spans="1:3">
      <c r="A5" s="4" t="s">
        <v>19</v>
      </c>
      <c r="B5" s="4" t="s">
        <v>20</v>
      </c>
      <c r="C5" s="4" t="s">
        <v>21</v>
      </c>
    </row>
    <row r="6" ht="32" customHeight="1" spans="1:3">
      <c r="A6" s="11" t="s">
        <v>42</v>
      </c>
      <c r="B6" s="12" cm="1">
        <f t="array" ref="B6">SUMPRODUCT(A1:A4,B1:B4)</f>
        <v>847.8</v>
      </c>
      <c r="C6" s="13" t="s">
        <v>43</v>
      </c>
    </row>
    <row r="7" ht="38" customHeight="1" spans="1:3">
      <c r="A7" s="11" t="s">
        <v>44</v>
      </c>
      <c r="B7" s="12" t="e" cm="1">
        <f t="array" ref="B7">SUMPRODUCT(A1:A4,B1:B3)</f>
        <v>#VALUE!</v>
      </c>
      <c r="C7" s="14" t="s">
        <v>45</v>
      </c>
    </row>
    <row r="8" ht="18" customHeight="1" spans="1:1">
      <c r="A8" s="9"/>
    </row>
    <row r="9" ht="18" customHeight="1" spans="1:1">
      <c r="A9" s="9"/>
    </row>
    <row r="10" spans="1:1">
      <c r="A10" s="9"/>
    </row>
    <row r="11" spans="1:1">
      <c r="A11" s="9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H11" sqref="H11"/>
    </sheetView>
  </sheetViews>
  <sheetFormatPr defaultColWidth="9.45454545454546" defaultRowHeight="14" outlineLevelCol="2"/>
  <cols>
    <col min="1" max="1" width="19.3636363636364" style="1" customWidth="1"/>
    <col min="2" max="2" width="9.45454545454546" style="1"/>
    <col min="3" max="3" width="46.4545454545455" style="1" customWidth="1"/>
    <col min="4" max="16384" width="9.45454545454546" style="1"/>
  </cols>
  <sheetData>
    <row r="1" ht="20" customHeight="1" spans="1:2">
      <c r="A1" s="1">
        <v>3</v>
      </c>
      <c r="B1" s="1">
        <v>13</v>
      </c>
    </row>
    <row r="2" ht="20" customHeight="1" spans="1:2">
      <c r="A2" s="1">
        <v>5</v>
      </c>
      <c r="B2" s="1">
        <v>20</v>
      </c>
    </row>
    <row r="3" ht="20" customHeight="1" spans="1:2">
      <c r="A3" s="1">
        <v>7</v>
      </c>
      <c r="B3" s="1">
        <v>30</v>
      </c>
    </row>
    <row r="4" ht="20" customHeight="1"/>
    <row r="5" ht="20" customHeight="1" spans="1:3">
      <c r="A5" s="4" t="s">
        <v>19</v>
      </c>
      <c r="B5" s="4" t="s">
        <v>20</v>
      </c>
      <c r="C5" s="4" t="s">
        <v>21</v>
      </c>
    </row>
    <row r="6" ht="20" customHeight="1" spans="1:3">
      <c r="A6" s="5" t="s">
        <v>46</v>
      </c>
      <c r="B6" s="7">
        <f>AVERAGE(A1:B3)</f>
        <v>13</v>
      </c>
      <c r="C6" s="7" t="s">
        <v>47</v>
      </c>
    </row>
    <row r="7" ht="20" customHeight="1" spans="1:3">
      <c r="A7" s="5" t="s">
        <v>48</v>
      </c>
      <c r="B7" s="7">
        <f>AVERAGE(A1:C3)</f>
        <v>13</v>
      </c>
      <c r="C7" s="7" t="s">
        <v>49</v>
      </c>
    </row>
    <row r="8" ht="20" customHeight="1" spans="1:3">
      <c r="A8" s="5" t="s">
        <v>50</v>
      </c>
      <c r="B8" s="7">
        <f>AVERAGE(A1:C2)</f>
        <v>10.25</v>
      </c>
      <c r="C8" s="7" t="s">
        <v>49</v>
      </c>
    </row>
    <row r="9" ht="20" customHeight="1" spans="1:1">
      <c r="A9" s="9"/>
    </row>
    <row r="10" spans="1:1">
      <c r="A10" s="9"/>
    </row>
    <row r="11" spans="1:1">
      <c r="A11" s="9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H11" sqref="H11"/>
    </sheetView>
  </sheetViews>
  <sheetFormatPr defaultColWidth="9.45454545454546" defaultRowHeight="14" outlineLevelCol="2"/>
  <cols>
    <col min="1" max="1" width="19.3636363636364" style="1" customWidth="1"/>
    <col min="2" max="2" width="9.45454545454546" style="1"/>
    <col min="3" max="3" width="34.2727272727273" style="1" customWidth="1"/>
    <col min="4" max="16384" width="9.45454545454546" style="1"/>
  </cols>
  <sheetData>
    <row r="1" ht="20" customHeight="1"/>
    <row r="2" ht="20" customHeight="1" spans="1:3">
      <c r="A2" s="1">
        <v>5</v>
      </c>
      <c r="B2" s="1">
        <v>40</v>
      </c>
      <c r="C2" s="1">
        <v>-1</v>
      </c>
    </row>
    <row r="3" ht="20" customHeight="1" spans="1:3">
      <c r="A3" s="1">
        <v>7</v>
      </c>
      <c r="B3" s="1">
        <v>70</v>
      </c>
      <c r="C3" s="1">
        <v>5</v>
      </c>
    </row>
    <row r="4" ht="20" customHeight="1"/>
    <row r="5" ht="20" customHeight="1" spans="1:3">
      <c r="A5" s="4" t="s">
        <v>19</v>
      </c>
      <c r="B5" s="4" t="s">
        <v>20</v>
      </c>
      <c r="C5" s="4" t="s">
        <v>21</v>
      </c>
    </row>
    <row r="6" ht="20" customHeight="1" spans="1:3">
      <c r="A6" s="5" t="s">
        <v>51</v>
      </c>
      <c r="B6" s="6">
        <f>MAX(A1:B3)</f>
        <v>70</v>
      </c>
      <c r="C6" s="7" t="s">
        <v>52</v>
      </c>
    </row>
    <row r="7" ht="20" customHeight="1" spans="1:3">
      <c r="A7" s="5" t="s">
        <v>53</v>
      </c>
      <c r="B7" s="6">
        <f>MAX(A1:C1)</f>
        <v>0</v>
      </c>
      <c r="C7" s="7" t="s">
        <v>54</v>
      </c>
    </row>
    <row r="8" ht="20" customHeight="1" spans="1:3">
      <c r="A8" s="5" t="s">
        <v>55</v>
      </c>
      <c r="B8" s="6">
        <f>MAX(C2:C3)</f>
        <v>5</v>
      </c>
      <c r="C8" s="7" t="s">
        <v>56</v>
      </c>
    </row>
    <row r="9" ht="20" customHeight="1" spans="1:1">
      <c r="A9" s="9"/>
    </row>
    <row r="10" spans="1:1">
      <c r="A10" s="9"/>
    </row>
    <row r="11" spans="1:1">
      <c r="A11" s="9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H11" sqref="H11"/>
    </sheetView>
  </sheetViews>
  <sheetFormatPr defaultColWidth="9.45454545454546" defaultRowHeight="14" outlineLevelCol="2"/>
  <cols>
    <col min="1" max="1" width="19.3636363636364" style="1" customWidth="1"/>
    <col min="2" max="2" width="9.45454545454546" style="1"/>
    <col min="3" max="3" width="35.2727272727273" style="1" customWidth="1"/>
    <col min="4" max="16384" width="9.45454545454546" style="1"/>
  </cols>
  <sheetData>
    <row r="1" ht="20" customHeight="1"/>
    <row r="2" ht="20" customHeight="1" spans="1:3">
      <c r="A2" s="1">
        <v>5</v>
      </c>
      <c r="B2" s="1">
        <v>40</v>
      </c>
      <c r="C2" s="1">
        <v>-1</v>
      </c>
    </row>
    <row r="3" ht="20" customHeight="1" spans="1:3">
      <c r="A3" s="1">
        <v>7</v>
      </c>
      <c r="B3" s="1">
        <v>70</v>
      </c>
      <c r="C3" s="1">
        <v>5</v>
      </c>
    </row>
    <row r="4" ht="20" customHeight="1"/>
    <row r="5" ht="20" customHeight="1" spans="1:3">
      <c r="A5" s="4" t="s">
        <v>19</v>
      </c>
      <c r="B5" s="4" t="s">
        <v>20</v>
      </c>
      <c r="C5" s="4" t="s">
        <v>21</v>
      </c>
    </row>
    <row r="6" ht="20" customHeight="1" spans="1:3">
      <c r="A6" s="5" t="s">
        <v>57</v>
      </c>
      <c r="B6" s="6">
        <f>MIN(A2:B3)</f>
        <v>5</v>
      </c>
      <c r="C6" s="7" t="s">
        <v>58</v>
      </c>
    </row>
    <row r="7" ht="20" customHeight="1" spans="1:3">
      <c r="A7" s="5" t="s">
        <v>59</v>
      </c>
      <c r="B7" s="6">
        <f>MIN(A1:C1)</f>
        <v>0</v>
      </c>
      <c r="C7" s="7" t="s">
        <v>54</v>
      </c>
    </row>
    <row r="8" ht="20" customHeight="1" spans="1:3">
      <c r="A8" s="5" t="s">
        <v>60</v>
      </c>
      <c r="B8" s="6">
        <f>MIN(C1:C3)</f>
        <v>-1</v>
      </c>
      <c r="C8" s="7" t="s">
        <v>61</v>
      </c>
    </row>
    <row r="9" ht="20" customHeight="1" spans="1:1">
      <c r="A9" s="9"/>
    </row>
    <row r="10" spans="1:1">
      <c r="A10" s="9"/>
    </row>
    <row r="11" spans="1:1">
      <c r="A11" s="9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H11" sqref="H11"/>
    </sheetView>
  </sheetViews>
  <sheetFormatPr defaultColWidth="9.45454545454546" defaultRowHeight="14" outlineLevelCol="2"/>
  <cols>
    <col min="1" max="1" width="32.8181818181818" style="1" customWidth="1"/>
    <col min="2" max="2" width="11.1818181818182" style="1" customWidth="1"/>
    <col min="3" max="3" width="47.2727272727273" style="1" customWidth="1"/>
    <col min="4" max="16384" width="9.45454545454546" style="1"/>
  </cols>
  <sheetData>
    <row r="1" ht="20" customHeight="1" spans="2:3">
      <c r="B1" s="3">
        <v>45</v>
      </c>
      <c r="C1" s="3">
        <v>76</v>
      </c>
    </row>
    <row r="2" ht="20" customHeight="1" spans="2:3">
      <c r="B2" s="3">
        <v>60</v>
      </c>
      <c r="C2" s="3">
        <v>80</v>
      </c>
    </row>
    <row r="3" ht="20" customHeight="1"/>
    <row r="4" ht="20" customHeight="1" spans="1:3">
      <c r="A4" s="4" t="s">
        <v>19</v>
      </c>
      <c r="B4" s="4" t="s">
        <v>20</v>
      </c>
      <c r="C4" s="4" t="s">
        <v>21</v>
      </c>
    </row>
    <row r="5" ht="20" customHeight="1" spans="1:3">
      <c r="A5" s="5" t="s">
        <v>62</v>
      </c>
      <c r="B5" s="6" t="str">
        <f>IF(B1&gt;60,"及格","不及格")</f>
        <v>不及格</v>
      </c>
      <c r="C5" s="7" t="s">
        <v>63</v>
      </c>
    </row>
    <row r="6" ht="20" customHeight="1" spans="1:3">
      <c r="A6" s="5" t="s">
        <v>64</v>
      </c>
      <c r="B6" s="6" t="str">
        <f>IF(C2&gt;=60,IF(C2&lt;=80,"良","优"))</f>
        <v>良</v>
      </c>
      <c r="C6" s="7" t="s">
        <v>65</v>
      </c>
    </row>
    <row r="7" ht="20" customHeight="1" spans="1:3">
      <c r="A7" s="5" t="s">
        <v>66</v>
      </c>
      <c r="B7" s="6">
        <f>IF(C1&gt;60,,"不及格")</f>
        <v>0</v>
      </c>
      <c r="C7" s="7" t="s">
        <v>67</v>
      </c>
    </row>
    <row r="8" ht="20" customHeight="1" spans="1:3">
      <c r="A8" s="5" t="s">
        <v>68</v>
      </c>
      <c r="B8" s="8">
        <f>IF(B1&gt;60,"及格",)</f>
        <v>0</v>
      </c>
      <c r="C8" s="7" t="s">
        <v>69</v>
      </c>
    </row>
    <row r="9" spans="1:1">
      <c r="A9" s="9"/>
    </row>
    <row r="10" spans="1:1">
      <c r="A10" s="9"/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H11" sqref="H11"/>
    </sheetView>
  </sheetViews>
  <sheetFormatPr defaultColWidth="9.45454545454546" defaultRowHeight="14" outlineLevelCol="2"/>
  <cols>
    <col min="1" max="1" width="18.4545454545455" style="1" customWidth="1"/>
    <col min="2" max="2" width="16" style="1" customWidth="1"/>
    <col min="3" max="3" width="43.7272727272727" style="1" customWidth="1"/>
    <col min="4" max="16384" width="9.45454545454546" style="1"/>
  </cols>
  <sheetData>
    <row r="1" ht="20" customHeight="1" spans="1:3">
      <c r="A1" s="2" t="s">
        <v>70</v>
      </c>
      <c r="B1" s="2">
        <v>2</v>
      </c>
      <c r="C1" s="3"/>
    </row>
    <row r="2" ht="20" customHeight="1" spans="1:3">
      <c r="A2" s="2">
        <v>3.3333</v>
      </c>
      <c r="B2" s="2">
        <v>-4.556</v>
      </c>
      <c r="C2" s="3"/>
    </row>
    <row r="3" ht="20" customHeight="1" spans="1:2">
      <c r="A3" s="2">
        <v>7.6</v>
      </c>
      <c r="B3" s="2">
        <v>2.569</v>
      </c>
    </row>
    <row r="4" ht="20" customHeight="1"/>
    <row r="5" ht="20" customHeight="1" spans="1:3">
      <c r="A5" s="4" t="s">
        <v>19</v>
      </c>
      <c r="B5" s="4" t="s">
        <v>20</v>
      </c>
      <c r="C5" s="4" t="s">
        <v>21</v>
      </c>
    </row>
    <row r="6" ht="20" customHeight="1" spans="1:3">
      <c r="A6" s="5" t="s">
        <v>71</v>
      </c>
      <c r="B6" s="6" t="e">
        <f>ROUND(A1,1)</f>
        <v>#VALUE!</v>
      </c>
      <c r="C6" s="7" t="s">
        <v>72</v>
      </c>
    </row>
    <row r="7" ht="20" customHeight="1" spans="1:3">
      <c r="A7" s="5" t="s">
        <v>73</v>
      </c>
      <c r="B7" s="6">
        <f>ROUND(A2,2)</f>
        <v>3.33</v>
      </c>
      <c r="C7" s="7" t="s">
        <v>74</v>
      </c>
    </row>
    <row r="8" ht="20" customHeight="1" spans="1:3">
      <c r="A8" s="5" t="s">
        <v>75</v>
      </c>
      <c r="B8" s="6">
        <f>ROUND(B2,1)</f>
        <v>-4.6</v>
      </c>
      <c r="C8" s="7" t="s">
        <v>76</v>
      </c>
    </row>
    <row r="9" ht="20" customHeight="1" spans="1:3">
      <c r="A9" s="5" t="s">
        <v>77</v>
      </c>
      <c r="B9" s="8">
        <f>ROUND(B3,-1)</f>
        <v>0</v>
      </c>
      <c r="C9" s="7" t="s">
        <v>78</v>
      </c>
    </row>
    <row r="10" spans="1:3">
      <c r="A10" s="5" t="s">
        <v>79</v>
      </c>
      <c r="B10" s="8">
        <f>ROUND(A3,0)</f>
        <v>8</v>
      </c>
      <c r="C10" s="7" t="s">
        <v>80</v>
      </c>
    </row>
    <row r="11" spans="1:1">
      <c r="A11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1-38</vt:lpstr>
      <vt:lpstr>1-41</vt:lpstr>
      <vt:lpstr>1-42</vt:lpstr>
      <vt:lpstr>1-43</vt:lpstr>
      <vt:lpstr>1-44</vt:lpstr>
      <vt:lpstr>1-45</vt:lpstr>
      <vt:lpstr>1-46</vt:lpstr>
      <vt:lpstr>1-47</vt:lpstr>
      <vt:lpstr>1-48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SJ1398607493</cp:lastModifiedBy>
  <dcterms:created xsi:type="dcterms:W3CDTF">2024-05-04T06:15:27Z</dcterms:created>
  <dcterms:modified xsi:type="dcterms:W3CDTF">2024-05-04T06:16:47Z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4426F5BD712B43B38AE469E3098E5F47_11</vt:lpwstr>
  </property>
  <property fmtid="{D5CDD505-2E9C-101B-9397-08002B2CF9AE}" pid="3" name="KSOProductBuildVer">
    <vt:lpwstr>2052-12.1.0.16729</vt:lpwstr>
  </property>
</Properties>
</file>